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6\Soutěže 2026\6-Dvořáková 2026\Dodávka olejů, tuků a čistidel pro obvod OŘ Brno\ZD\"/>
    </mc:Choice>
  </mc:AlternateContent>
  <xr:revisionPtr revIDLastSave="0" documentId="13_ncr:1_{5F5AFA7E-52FB-4D4E-9A16-CFC017B497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H39" i="1"/>
  <c r="H38" i="1"/>
  <c r="H33" i="1"/>
  <c r="H32" i="1"/>
  <c r="H31" i="1"/>
  <c r="H27" i="1"/>
  <c r="H26" i="1"/>
  <c r="H40" i="1"/>
  <c r="H23" i="1"/>
  <c r="H24" i="1"/>
  <c r="H25" i="1"/>
  <c r="H28" i="1"/>
  <c r="H29" i="1"/>
  <c r="H30" i="1"/>
  <c r="H34" i="1"/>
  <c r="H35" i="1"/>
  <c r="H36" i="1"/>
  <c r="H37" i="1"/>
  <c r="H41" i="1" l="1"/>
  <c r="L41" i="1" s="1"/>
</calcChain>
</file>

<file path=xl/sharedStrings.xml><?xml version="1.0" encoding="utf-8"?>
<sst xmlns="http://schemas.openxmlformats.org/spreadsheetml/2006/main" count="70" uniqueCount="56">
  <si>
    <t>název zboží</t>
  </si>
  <si>
    <t>Sortiment</t>
  </si>
  <si>
    <t xml:space="preserve">Petrolej na svícení </t>
  </si>
  <si>
    <t>Teflonový sprej-PTFE-Fluid - suché mazání</t>
  </si>
  <si>
    <t>200 l sud</t>
  </si>
  <si>
    <t>60 l soudek</t>
  </si>
  <si>
    <t>Olej hydraulický HV46</t>
  </si>
  <si>
    <t>25 l bal</t>
  </si>
  <si>
    <t>5 l bal</t>
  </si>
  <si>
    <t>Tuk plastický LV 2-3</t>
  </si>
  <si>
    <t>Tuk plastický G3</t>
  </si>
  <si>
    <t>Tuk plastický AK2</t>
  </si>
  <si>
    <t>8 kg bal</t>
  </si>
  <si>
    <t>Silikonová vaselina LUKOSAN M20</t>
  </si>
  <si>
    <t>1 kg bal</t>
  </si>
  <si>
    <t xml:space="preserve">WD 40 </t>
  </si>
  <si>
    <t>Tuk plastický LV 2 -EP</t>
  </si>
  <si>
    <t>Olej motorový M7ADSIII</t>
  </si>
  <si>
    <t>400 ml bal</t>
  </si>
  <si>
    <t xml:space="preserve"> 1 l bal</t>
  </si>
  <si>
    <t>450 ml bal</t>
  </si>
  <si>
    <t>4 l bal</t>
  </si>
  <si>
    <t xml:space="preserve">Čistič lihový </t>
  </si>
  <si>
    <t xml:space="preserve">Olej motorový M6A </t>
  </si>
  <si>
    <t>WD 40 sprej  SMART</t>
  </si>
  <si>
    <t>Havlíčkův Brod</t>
  </si>
  <si>
    <t>závoz</t>
  </si>
  <si>
    <t>cena/balení</t>
  </si>
  <si>
    <t>cena celkem</t>
  </si>
  <si>
    <t>CELKEM</t>
  </si>
  <si>
    <t>Podklady pro výběr dodavatele materiálu - oleje, tuky a čistidla  pro obvod OŘ Brno</t>
  </si>
  <si>
    <t>Cenovou nabídku uvádějte bez DPH.</t>
  </si>
  <si>
    <t xml:space="preserve"> 9 l bal</t>
  </si>
  <si>
    <t>Brno</t>
  </si>
  <si>
    <r>
      <t xml:space="preserve">objednané  množství 
</t>
    </r>
    <r>
      <rPr>
        <b/>
        <sz val="9"/>
        <color theme="1"/>
        <rFont val="Verdana"/>
        <family val="2"/>
        <charset val="238"/>
      </rPr>
      <t xml:space="preserve">(balení) </t>
    </r>
  </si>
  <si>
    <t>Cenová nabídka</t>
  </si>
  <si>
    <t>CENOVÁ  NABÍDKA</t>
  </si>
  <si>
    <t>balení v litrech, kg  (kusech)</t>
  </si>
  <si>
    <t>DOVOZ - Brno + Havlíčkův Brod</t>
  </si>
  <si>
    <t>Období plnění : květen 2026</t>
  </si>
  <si>
    <t xml:space="preserve">Zadavatel preferuje požadované balení. </t>
  </si>
  <si>
    <t>Místa dodání: Správa železnic, státní organizace, Oblastní ředitelství Brno</t>
  </si>
  <si>
    <t>Trnitá 37</t>
  </si>
  <si>
    <t>Havířská 768</t>
  </si>
  <si>
    <t xml:space="preserve">Rozdělovník včetně kontaktů na předání zboží  bude předán po uzavření smlouvy. </t>
  </si>
  <si>
    <t xml:space="preserve">Jednorázová dodávka obvodu OŘ Brno  - sklad Brno, Trnitá 37 + SMES Havlíčkův Brod </t>
  </si>
  <si>
    <t>jednotková cena za l/kg/bal
 (Kč bez DPH)</t>
  </si>
  <si>
    <t>cena celkem za nákup v případě jiného balení za požadované  množství</t>
  </si>
  <si>
    <t>jiné než požadované balení</t>
  </si>
  <si>
    <t>Kontakt pro technické specifikace a upřesnění položek: Zbyněk Luža +420 725 793 639</t>
  </si>
  <si>
    <t xml:space="preserve">Ke všem dodávaným produktům je nutno dodat "Bezpečnostní list" ve formátu pdf. </t>
  </si>
  <si>
    <t>balení dodavatele v litrech (kusech), pokud je jiné než požadované</t>
  </si>
  <si>
    <t>Olej hydraulický HM32</t>
  </si>
  <si>
    <t xml:space="preserve"> </t>
  </si>
  <si>
    <t>Olej motorový 5W40, norma API SM/ED</t>
  </si>
  <si>
    <t>Dodávky do 20 dnů od účinnosti smlouvy, splatnost faktury 30 dní.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</si>
</sst>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u/>
      <sz val="11"/>
      <color theme="1"/>
      <name val="Verdana"/>
      <family val="2"/>
      <charset val="238"/>
    </font>
    <font>
      <b/>
      <u/>
      <sz val="11"/>
      <color rgb="FF0070C0"/>
      <name val="Verdana"/>
      <family val="2"/>
      <charset val="238"/>
    </font>
    <font>
      <u/>
      <sz val="11"/>
      <color theme="10"/>
      <name val="Verdana"/>
      <family val="2"/>
      <charset val="238"/>
    </font>
    <font>
      <b/>
      <u/>
      <sz val="11"/>
      <color rgb="FF00B05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1"/>
      <color theme="1"/>
      <name val="Verdena"/>
      <charset val="238"/>
    </font>
    <font>
      <u/>
      <sz val="11"/>
      <color theme="1"/>
      <name val="Verdena"/>
      <charset val="238"/>
    </font>
    <font>
      <sz val="11"/>
      <color theme="1"/>
      <name val="Verdena"/>
      <charset val="238"/>
    </font>
    <font>
      <u/>
      <sz val="11"/>
      <color rgb="FFFF0000"/>
      <name val="Verdena"/>
      <charset val="238"/>
    </font>
    <font>
      <b/>
      <sz val="11"/>
      <name val="Verden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1" applyFont="1"/>
    <xf numFmtId="0" fontId="5" fillId="0" borderId="0" xfId="0" applyFont="1"/>
    <xf numFmtId="0" fontId="6" fillId="0" borderId="0" xfId="1" applyFont="1"/>
    <xf numFmtId="0" fontId="7" fillId="0" borderId="0" xfId="1" applyFont="1"/>
    <xf numFmtId="0" fontId="10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2" fillId="0" borderId="4" xfId="0" applyFont="1" applyBorder="1"/>
    <xf numFmtId="164" fontId="8" fillId="0" borderId="5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3" fillId="0" borderId="9" xfId="0" applyFont="1" applyBorder="1"/>
    <xf numFmtId="0" fontId="2" fillId="0" borderId="9" xfId="0" applyFont="1" applyBorder="1"/>
    <xf numFmtId="164" fontId="2" fillId="3" borderId="3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 indent="1"/>
    </xf>
    <xf numFmtId="0" fontId="11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/>
    <xf numFmtId="0" fontId="3" fillId="0" borderId="1" xfId="0" applyFont="1" applyBorder="1"/>
    <xf numFmtId="0" fontId="0" fillId="0" borderId="0" xfId="0" applyAlignment="1">
      <alignment horizontal="left"/>
    </xf>
    <xf numFmtId="0" fontId="15" fillId="0" borderId="0" xfId="0" applyFont="1"/>
    <xf numFmtId="0" fontId="16" fillId="0" borderId="0" xfId="1" applyFont="1"/>
    <xf numFmtId="0" fontId="17" fillId="0" borderId="0" xfId="0" applyFont="1"/>
    <xf numFmtId="0" fontId="18" fillId="0" borderId="0" xfId="1" applyFont="1"/>
    <xf numFmtId="164" fontId="13" fillId="0" borderId="14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19" fillId="0" borderId="0" xfId="0" applyFont="1"/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164" fontId="2" fillId="0" borderId="1" xfId="0" applyNumberFormat="1" applyFont="1" applyBorder="1"/>
    <xf numFmtId="0" fontId="0" fillId="0" borderId="1" xfId="0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J9" sqref="J9"/>
    </sheetView>
  </sheetViews>
  <sheetFormatPr defaultColWidth="9" defaultRowHeight="14.25"/>
  <cols>
    <col min="1" max="1" width="9" style="1"/>
    <col min="2" max="2" width="43.25" style="1" customWidth="1"/>
    <col min="3" max="3" width="12.875" style="1" customWidth="1"/>
    <col min="4" max="5" width="12.875" style="1" hidden="1" customWidth="1"/>
    <col min="6" max="6" width="17.125" style="1" customWidth="1"/>
    <col min="7" max="7" width="15.25" style="3" customWidth="1"/>
    <col min="8" max="8" width="18.75" style="3" customWidth="1"/>
    <col min="9" max="9" width="11.625" style="3" bestFit="1" customWidth="1"/>
    <col min="10" max="10" width="12.5" style="1" customWidth="1"/>
    <col min="11" max="11" width="12.125" style="1" customWidth="1"/>
    <col min="12" max="12" width="20.5" style="1" customWidth="1"/>
    <col min="13" max="16384" width="9" style="1"/>
  </cols>
  <sheetData>
    <row r="1" spans="1:7" ht="15">
      <c r="A1" s="1" t="s">
        <v>53</v>
      </c>
      <c r="B1" s="34" t="s">
        <v>30</v>
      </c>
      <c r="C1" s="2"/>
      <c r="D1" s="2"/>
      <c r="E1" s="2"/>
    </row>
    <row r="2" spans="1:7" ht="12.75" customHeight="1">
      <c r="B2" s="34" t="s">
        <v>35</v>
      </c>
    </row>
    <row r="3" spans="1:7">
      <c r="B3" s="35" t="s">
        <v>39</v>
      </c>
      <c r="C3" s="4"/>
      <c r="D3" s="4"/>
      <c r="E3" s="4"/>
    </row>
    <row r="4" spans="1:7">
      <c r="B4" s="36"/>
    </row>
    <row r="5" spans="1:7">
      <c r="B5" s="36" t="s">
        <v>45</v>
      </c>
      <c r="C5" s="5"/>
      <c r="D5" s="5"/>
      <c r="E5" s="5"/>
      <c r="F5" s="5"/>
    </row>
    <row r="6" spans="1:7">
      <c r="B6" s="36" t="s">
        <v>55</v>
      </c>
      <c r="C6" s="5"/>
      <c r="D6" s="5"/>
      <c r="E6" s="5"/>
      <c r="F6" s="5"/>
    </row>
    <row r="7" spans="1:7" ht="15">
      <c r="B7" s="46" t="s">
        <v>40</v>
      </c>
      <c r="C7" s="5"/>
      <c r="D7" s="5"/>
      <c r="E7" s="5"/>
      <c r="F7" s="5"/>
    </row>
    <row r="8" spans="1:7" ht="15">
      <c r="B8" s="34" t="s">
        <v>50</v>
      </c>
      <c r="C8" s="5"/>
      <c r="D8" s="5"/>
      <c r="E8" s="5"/>
      <c r="F8" s="5"/>
    </row>
    <row r="9" spans="1:7">
      <c r="B9" s="36"/>
      <c r="C9" s="5"/>
      <c r="D9" s="5"/>
      <c r="E9" s="5"/>
      <c r="F9" s="5"/>
    </row>
    <row r="10" spans="1:7">
      <c r="A10"/>
      <c r="B10" s="36" t="s">
        <v>41</v>
      </c>
      <c r="C10"/>
      <c r="D10"/>
      <c r="E10" s="5"/>
      <c r="F10" s="5"/>
    </row>
    <row r="11" spans="1:7">
      <c r="A11"/>
      <c r="B11" s="36"/>
      <c r="C11"/>
      <c r="D11"/>
      <c r="E11" s="5"/>
      <c r="F11" s="5"/>
    </row>
    <row r="12" spans="1:7">
      <c r="A12"/>
      <c r="B12" s="36" t="s">
        <v>33</v>
      </c>
      <c r="C12" t="s">
        <v>42</v>
      </c>
      <c r="D12" s="33">
        <v>60200</v>
      </c>
      <c r="E12" t="s">
        <v>33</v>
      </c>
      <c r="F12" s="33">
        <v>60200</v>
      </c>
      <c r="G12" t="s">
        <v>33</v>
      </c>
    </row>
    <row r="13" spans="1:7">
      <c r="A13"/>
      <c r="B13" s="36" t="s">
        <v>25</v>
      </c>
      <c r="C13" t="s">
        <v>43</v>
      </c>
      <c r="D13" s="33">
        <v>58001</v>
      </c>
      <c r="E13" t="s">
        <v>25</v>
      </c>
      <c r="F13" s="33">
        <v>58001</v>
      </c>
      <c r="G13" t="s">
        <v>25</v>
      </c>
    </row>
    <row r="14" spans="1:7">
      <c r="A14"/>
      <c r="B14" s="36" t="s">
        <v>44</v>
      </c>
      <c r="C14" s="33"/>
      <c r="D14"/>
    </row>
    <row r="15" spans="1:7">
      <c r="A15"/>
      <c r="B15" s="36"/>
      <c r="C15" s="33"/>
      <c r="D15"/>
    </row>
    <row r="16" spans="1:7">
      <c r="A16"/>
      <c r="B16" s="36" t="s">
        <v>49</v>
      </c>
      <c r="C16" s="33"/>
      <c r="D16"/>
    </row>
    <row r="17" spans="1:11">
      <c r="A17"/>
      <c r="B17" s="36"/>
      <c r="C17" s="33"/>
      <c r="D17"/>
    </row>
    <row r="18" spans="1:11">
      <c r="B18" s="37" t="s">
        <v>31</v>
      </c>
    </row>
    <row r="19" spans="1:11">
      <c r="B19" s="6"/>
      <c r="C19" s="6"/>
      <c r="D19" s="6"/>
      <c r="E19" s="6"/>
    </row>
    <row r="20" spans="1:11" ht="15" thickBot="1">
      <c r="B20" s="7" t="s">
        <v>1</v>
      </c>
      <c r="C20" s="7"/>
      <c r="D20" s="7"/>
      <c r="E20" s="7"/>
    </row>
    <row r="21" spans="1:11" ht="15.75" thickBot="1">
      <c r="A21" s="19"/>
      <c r="B21" s="20"/>
      <c r="C21" s="20"/>
      <c r="D21" s="47" t="s">
        <v>26</v>
      </c>
      <c r="E21" s="48"/>
      <c r="F21" s="21"/>
      <c r="G21" s="49" t="s">
        <v>36</v>
      </c>
      <c r="H21" s="50"/>
      <c r="I21" s="51" t="s">
        <v>48</v>
      </c>
      <c r="J21" s="52"/>
      <c r="K21" s="52"/>
    </row>
    <row r="22" spans="1:11" ht="84.75" customHeight="1" thickBot="1">
      <c r="A22" s="14"/>
      <c r="B22" s="15" t="s">
        <v>0</v>
      </c>
      <c r="C22" s="16" t="s">
        <v>37</v>
      </c>
      <c r="D22" s="17" t="s">
        <v>33</v>
      </c>
      <c r="E22" s="17" t="s">
        <v>25</v>
      </c>
      <c r="F22" s="18" t="s">
        <v>34</v>
      </c>
      <c r="G22" s="24" t="s">
        <v>27</v>
      </c>
      <c r="H22" s="25" t="s">
        <v>28</v>
      </c>
      <c r="I22" s="43" t="s">
        <v>51</v>
      </c>
      <c r="J22" s="44" t="s">
        <v>46</v>
      </c>
      <c r="K22" s="45" t="s">
        <v>47</v>
      </c>
    </row>
    <row r="23" spans="1:11" ht="39.950000000000003" customHeight="1">
      <c r="A23" s="11">
        <v>1</v>
      </c>
      <c r="B23" s="8" t="s">
        <v>2</v>
      </c>
      <c r="C23" s="9" t="s">
        <v>21</v>
      </c>
      <c r="D23" s="9"/>
      <c r="E23" s="9"/>
      <c r="F23" s="32">
        <v>61</v>
      </c>
      <c r="G23" s="22"/>
      <c r="H23" s="22">
        <f t="shared" ref="H23:H40" si="0">F23*G23</f>
        <v>0</v>
      </c>
      <c r="I23" s="29"/>
      <c r="J23" s="38"/>
      <c r="K23" s="40">
        <v>0</v>
      </c>
    </row>
    <row r="24" spans="1:11" ht="39.950000000000003" customHeight="1">
      <c r="A24" s="11">
        <v>2</v>
      </c>
      <c r="B24" s="12" t="s">
        <v>22</v>
      </c>
      <c r="C24" s="10" t="s">
        <v>19</v>
      </c>
      <c r="D24" s="10"/>
      <c r="E24" s="10"/>
      <c r="F24" s="32">
        <v>187</v>
      </c>
      <c r="G24" s="22"/>
      <c r="H24" s="22">
        <f t="shared" si="0"/>
        <v>0</v>
      </c>
      <c r="I24" s="29"/>
      <c r="J24" s="38"/>
      <c r="K24" s="40">
        <v>0</v>
      </c>
    </row>
    <row r="25" spans="1:11" ht="39.950000000000003" customHeight="1">
      <c r="A25" s="11">
        <v>3</v>
      </c>
      <c r="B25" s="12" t="s">
        <v>22</v>
      </c>
      <c r="C25" s="10" t="s">
        <v>32</v>
      </c>
      <c r="D25" s="10"/>
      <c r="E25" s="10"/>
      <c r="F25" s="32">
        <v>13</v>
      </c>
      <c r="G25" s="22"/>
      <c r="H25" s="22">
        <f t="shared" si="0"/>
        <v>0</v>
      </c>
      <c r="I25" s="29"/>
      <c r="J25" s="38"/>
      <c r="K25" s="40">
        <v>0</v>
      </c>
    </row>
    <row r="26" spans="1:11" ht="39.950000000000003" customHeight="1">
      <c r="A26" s="11">
        <v>4</v>
      </c>
      <c r="B26" s="12" t="s">
        <v>15</v>
      </c>
      <c r="C26" s="10" t="s">
        <v>8</v>
      </c>
      <c r="D26" s="10"/>
      <c r="E26" s="10"/>
      <c r="F26" s="32">
        <v>45</v>
      </c>
      <c r="G26" s="22"/>
      <c r="H26" s="22">
        <f t="shared" si="0"/>
        <v>0</v>
      </c>
      <c r="I26" s="29"/>
      <c r="J26" s="38"/>
      <c r="K26" s="40">
        <v>0</v>
      </c>
    </row>
    <row r="27" spans="1:11" ht="39.950000000000003" customHeight="1">
      <c r="A27" s="11">
        <v>5</v>
      </c>
      <c r="B27" s="12" t="s">
        <v>24</v>
      </c>
      <c r="C27" s="10" t="s">
        <v>20</v>
      </c>
      <c r="D27" s="10"/>
      <c r="E27" s="10"/>
      <c r="F27" s="32">
        <v>464</v>
      </c>
      <c r="G27" s="22"/>
      <c r="H27" s="22">
        <f t="shared" si="0"/>
        <v>0</v>
      </c>
      <c r="I27" s="29"/>
      <c r="J27" s="38"/>
      <c r="K27" s="40">
        <v>0</v>
      </c>
    </row>
    <row r="28" spans="1:11" ht="39.950000000000003" customHeight="1">
      <c r="A28" s="11">
        <v>6</v>
      </c>
      <c r="B28" s="13" t="s">
        <v>3</v>
      </c>
      <c r="C28" s="10" t="s">
        <v>18</v>
      </c>
      <c r="D28" s="10"/>
      <c r="E28" s="10"/>
      <c r="F28" s="32">
        <v>211</v>
      </c>
      <c r="G28" s="22"/>
      <c r="H28" s="22">
        <f t="shared" si="0"/>
        <v>0</v>
      </c>
      <c r="I28" s="29"/>
      <c r="J28" s="38"/>
      <c r="K28" s="40">
        <v>0</v>
      </c>
    </row>
    <row r="29" spans="1:11" ht="39.950000000000003" customHeight="1">
      <c r="A29" s="11">
        <v>7</v>
      </c>
      <c r="B29" s="12" t="s">
        <v>23</v>
      </c>
      <c r="C29" s="10" t="s">
        <v>4</v>
      </c>
      <c r="D29" s="10"/>
      <c r="E29" s="10"/>
      <c r="F29" s="32">
        <v>3</v>
      </c>
      <c r="G29" s="22"/>
      <c r="H29" s="22">
        <f t="shared" si="0"/>
        <v>0</v>
      </c>
      <c r="I29" s="29"/>
      <c r="J29" s="38"/>
      <c r="K29" s="40">
        <v>0</v>
      </c>
    </row>
    <row r="30" spans="1:11" ht="39.950000000000003" customHeight="1">
      <c r="A30" s="11">
        <v>8</v>
      </c>
      <c r="B30" s="13" t="s">
        <v>17</v>
      </c>
      <c r="C30" s="9" t="s">
        <v>5</v>
      </c>
      <c r="D30" s="9"/>
      <c r="E30" s="9"/>
      <c r="F30" s="32">
        <v>15</v>
      </c>
      <c r="G30" s="22"/>
      <c r="H30" s="22">
        <f t="shared" si="0"/>
        <v>0</v>
      </c>
      <c r="I30" s="29"/>
      <c r="J30" s="38"/>
      <c r="K30" s="40">
        <v>0</v>
      </c>
    </row>
    <row r="31" spans="1:11" ht="39.950000000000003" customHeight="1">
      <c r="A31" s="11">
        <v>9</v>
      </c>
      <c r="B31" s="13" t="s">
        <v>17</v>
      </c>
      <c r="C31" s="9" t="s">
        <v>4</v>
      </c>
      <c r="D31" s="9"/>
      <c r="E31" s="9"/>
      <c r="F31" s="32">
        <v>5</v>
      </c>
      <c r="G31" s="22"/>
      <c r="H31" s="22">
        <f t="shared" si="0"/>
        <v>0</v>
      </c>
      <c r="I31" s="29"/>
      <c r="J31" s="38"/>
      <c r="K31" s="40">
        <v>0</v>
      </c>
    </row>
    <row r="32" spans="1:11" ht="39.950000000000003" customHeight="1">
      <c r="A32" s="11">
        <v>10</v>
      </c>
      <c r="B32" s="12" t="s">
        <v>54</v>
      </c>
      <c r="C32" s="10" t="s">
        <v>8</v>
      </c>
      <c r="D32" s="10"/>
      <c r="E32" s="10"/>
      <c r="F32" s="32">
        <v>54</v>
      </c>
      <c r="G32" s="22"/>
      <c r="H32" s="22">
        <f t="shared" si="0"/>
        <v>0</v>
      </c>
      <c r="I32" s="29"/>
      <c r="J32" s="38"/>
      <c r="K32" s="40">
        <v>0</v>
      </c>
    </row>
    <row r="33" spans="1:12" ht="39.950000000000003" customHeight="1">
      <c r="A33" s="11">
        <v>11</v>
      </c>
      <c r="B33" s="12" t="s">
        <v>6</v>
      </c>
      <c r="C33" s="10" t="s">
        <v>4</v>
      </c>
      <c r="D33" s="10"/>
      <c r="E33" s="10"/>
      <c r="F33" s="32">
        <v>5</v>
      </c>
      <c r="G33" s="22"/>
      <c r="H33" s="22">
        <f t="shared" si="0"/>
        <v>0</v>
      </c>
      <c r="I33" s="29"/>
      <c r="J33" s="38"/>
      <c r="K33" s="40">
        <v>0</v>
      </c>
    </row>
    <row r="34" spans="1:12" ht="39.950000000000003" customHeight="1">
      <c r="A34" s="11">
        <v>12</v>
      </c>
      <c r="B34" s="12" t="s">
        <v>52</v>
      </c>
      <c r="C34" s="23" t="s">
        <v>7</v>
      </c>
      <c r="D34" s="23"/>
      <c r="E34" s="23"/>
      <c r="F34" s="32">
        <v>10</v>
      </c>
      <c r="G34" s="22"/>
      <c r="H34" s="22">
        <f t="shared" si="0"/>
        <v>0</v>
      </c>
      <c r="I34" s="29"/>
      <c r="J34" s="38"/>
      <c r="K34" s="40">
        <v>0</v>
      </c>
    </row>
    <row r="35" spans="1:12" ht="39.950000000000003" customHeight="1">
      <c r="A35" s="11">
        <v>13</v>
      </c>
      <c r="B35" s="12" t="s">
        <v>9</v>
      </c>
      <c r="C35" s="10" t="s">
        <v>12</v>
      </c>
      <c r="D35" s="10"/>
      <c r="E35" s="10"/>
      <c r="F35" s="32">
        <v>45</v>
      </c>
      <c r="G35" s="22"/>
      <c r="H35" s="22">
        <f t="shared" si="0"/>
        <v>0</v>
      </c>
      <c r="I35" s="29"/>
      <c r="J35" s="38"/>
      <c r="K35" s="40">
        <v>0</v>
      </c>
    </row>
    <row r="36" spans="1:12" ht="39.950000000000003" customHeight="1">
      <c r="A36" s="11">
        <v>14</v>
      </c>
      <c r="B36" s="12" t="s">
        <v>10</v>
      </c>
      <c r="C36" s="10" t="s">
        <v>12</v>
      </c>
      <c r="D36" s="10"/>
      <c r="E36" s="10"/>
      <c r="F36" s="32">
        <v>18</v>
      </c>
      <c r="G36" s="22"/>
      <c r="H36" s="22">
        <f t="shared" si="0"/>
        <v>0</v>
      </c>
      <c r="I36" s="29"/>
      <c r="J36" s="38"/>
      <c r="K36" s="40">
        <v>0</v>
      </c>
    </row>
    <row r="37" spans="1:12" ht="39.950000000000003" customHeight="1">
      <c r="A37" s="11">
        <v>15</v>
      </c>
      <c r="B37" s="12" t="s">
        <v>11</v>
      </c>
      <c r="C37" s="10" t="s">
        <v>12</v>
      </c>
      <c r="D37" s="10"/>
      <c r="E37" s="10"/>
      <c r="F37" s="32">
        <v>19</v>
      </c>
      <c r="G37" s="22"/>
      <c r="H37" s="22">
        <f t="shared" si="0"/>
        <v>0</v>
      </c>
      <c r="I37" s="29"/>
      <c r="J37" s="38"/>
      <c r="K37" s="40">
        <v>0</v>
      </c>
    </row>
    <row r="38" spans="1:12" ht="39.950000000000003" customHeight="1">
      <c r="A38" s="11">
        <v>16</v>
      </c>
      <c r="B38" s="12" t="s">
        <v>16</v>
      </c>
      <c r="C38" s="10" t="s">
        <v>12</v>
      </c>
      <c r="D38" s="10"/>
      <c r="E38" s="10"/>
      <c r="F38" s="32">
        <v>13</v>
      </c>
      <c r="G38" s="22"/>
      <c r="H38" s="22">
        <f t="shared" si="0"/>
        <v>0</v>
      </c>
      <c r="I38" s="29"/>
      <c r="J38" s="38"/>
      <c r="K38" s="40">
        <v>0</v>
      </c>
    </row>
    <row r="39" spans="1:12" ht="39.950000000000003" customHeight="1">
      <c r="A39" s="11">
        <v>17</v>
      </c>
      <c r="B39" s="12" t="s">
        <v>13</v>
      </c>
      <c r="C39" s="10" t="s">
        <v>14</v>
      </c>
      <c r="D39" s="10"/>
      <c r="E39" s="10"/>
      <c r="F39" s="32">
        <v>79</v>
      </c>
      <c r="G39" s="22"/>
      <c r="H39" s="22">
        <f t="shared" si="0"/>
        <v>0</v>
      </c>
      <c r="I39" s="29"/>
      <c r="J39" s="38"/>
      <c r="K39" s="40">
        <v>0</v>
      </c>
    </row>
    <row r="40" spans="1:12" ht="39.950000000000003" customHeight="1" thickBot="1">
      <c r="A40" s="11">
        <v>18</v>
      </c>
      <c r="B40" s="27" t="s">
        <v>38</v>
      </c>
      <c r="C40" s="28"/>
      <c r="D40" s="28">
        <v>1</v>
      </c>
      <c r="E40" s="28">
        <v>0</v>
      </c>
      <c r="F40" s="32">
        <v>1</v>
      </c>
      <c r="G40" s="22"/>
      <c r="H40" s="26">
        <f t="shared" si="0"/>
        <v>0</v>
      </c>
      <c r="I40" s="30"/>
      <c r="J40" s="39"/>
      <c r="K40" s="40">
        <v>0</v>
      </c>
    </row>
    <row r="41" spans="1:12" ht="39.950000000000003" customHeight="1">
      <c r="A41" s="42"/>
      <c r="B41" s="42"/>
      <c r="C41" s="42"/>
      <c r="D41" s="42"/>
      <c r="E41" s="42"/>
      <c r="F41" s="42" t="s">
        <v>29</v>
      </c>
      <c r="G41" s="41"/>
      <c r="H41" s="41">
        <f>SUM(H23:H40)</f>
        <v>0</v>
      </c>
      <c r="I41" s="41"/>
      <c r="J41" s="42"/>
      <c r="K41" s="41">
        <f>SUM(K23:K40)</f>
        <v>0</v>
      </c>
      <c r="L41" s="41">
        <f>SUM(H41:K41)</f>
        <v>0</v>
      </c>
    </row>
    <row r="45" spans="1:12">
      <c r="B45" s="31"/>
    </row>
  </sheetData>
  <protectedRanges>
    <protectedRange sqref="D45:H45 A46:H82" name="Oblast2" securityDescriptor="O:WDG:WDD:(A;;CC;;;WD)"/>
    <protectedRange sqref="I23:J40" name="Oblast1_1"/>
    <protectedRange sqref="B7 B45:C45" name="Oblast2_1" securityDescriptor="O:WDG:WDD:(A;;CC;;;WD)"/>
  </protectedRanges>
  <mergeCells count="3">
    <mergeCell ref="D21:E21"/>
    <mergeCell ref="G21:H21"/>
    <mergeCell ref="I21:K2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4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Vychodil Robert</dc:creator>
  <cp:lastModifiedBy>Dvořáková Monika, Ing.</cp:lastModifiedBy>
  <cp:lastPrinted>2026-04-09T08:42:31Z</cp:lastPrinted>
  <dcterms:created xsi:type="dcterms:W3CDTF">2017-01-30T06:36:31Z</dcterms:created>
  <dcterms:modified xsi:type="dcterms:W3CDTF">2026-05-12T07:49:58Z</dcterms:modified>
</cp:coreProperties>
</file>